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rgebnisse" sheetId="1" state="visible" r:id="rId2"/>
    <sheet name="Tabelle2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<sst xmlns="http://schemas.openxmlformats.org/spreadsheetml/2006/main" count="149" uniqueCount="83">
  <si>
    <t xml:space="preserve">Start-Nr.</t>
  </si>
  <si>
    <t xml:space="preserve">Name</t>
  </si>
  <si>
    <t xml:space="preserve">Vorname</t>
  </si>
  <si>
    <t xml:space="preserve">Verein</t>
  </si>
  <si>
    <t xml:space="preserve">M/W</t>
  </si>
  <si>
    <t xml:space="preserve">Jahrgang</t>
  </si>
  <si>
    <t xml:space="preserve">Altersklasse</t>
  </si>
  <si>
    <t xml:space="preserve">MW U10</t>
  </si>
  <si>
    <t xml:space="preserve">MW U12</t>
  </si>
  <si>
    <t xml:space="preserve">U14 / U16</t>
  </si>
  <si>
    <t xml:space="preserve">Start-</t>
  </si>
  <si>
    <t xml:space="preserve">AK</t>
  </si>
  <si>
    <t xml:space="preserve">Nr.</t>
  </si>
  <si>
    <t xml:space="preserve">Rüffer</t>
  </si>
  <si>
    <t xml:space="preserve">Felix</t>
  </si>
  <si>
    <t xml:space="preserve">LT TV Mönchweiler</t>
  </si>
  <si>
    <t xml:space="preserve">m</t>
  </si>
  <si>
    <t xml:space="preserve">MU10</t>
  </si>
  <si>
    <t xml:space="preserve">Weiß</t>
  </si>
  <si>
    <t xml:space="preserve">Leonard</t>
  </si>
  <si>
    <t xml:space="preserve">SZ Brend</t>
  </si>
  <si>
    <t xml:space="preserve">MU16</t>
  </si>
  <si>
    <t xml:space="preserve">Annika</t>
  </si>
  <si>
    <t xml:space="preserve">w</t>
  </si>
  <si>
    <t xml:space="preserve">WU14</t>
  </si>
  <si>
    <t xml:space="preserve">Lentini</t>
  </si>
  <si>
    <t xml:space="preserve">Romeo</t>
  </si>
  <si>
    <t xml:space="preserve">LT Unterkirnach</t>
  </si>
  <si>
    <t xml:space="preserve">Terner</t>
  </si>
  <si>
    <t xml:space="preserve">Lennard</t>
  </si>
  <si>
    <t xml:space="preserve">TB Bad Dürrheim</t>
  </si>
  <si>
    <t xml:space="preserve">Gallmayer</t>
  </si>
  <si>
    <t xml:space="preserve">Hanna</t>
  </si>
  <si>
    <t xml:space="preserve">WU10</t>
  </si>
  <si>
    <t xml:space="preserve">Lina</t>
  </si>
  <si>
    <t xml:space="preserve">WU12</t>
  </si>
  <si>
    <t xml:space="preserve">Steinseufzer</t>
  </si>
  <si>
    <t xml:space="preserve">Jana Alves</t>
  </si>
  <si>
    <t xml:space="preserve">Kraus</t>
  </si>
  <si>
    <t xml:space="preserve">Lena</t>
  </si>
  <si>
    <t xml:space="preserve">Sina</t>
  </si>
  <si>
    <t xml:space="preserve">Jednakovic</t>
  </si>
  <si>
    <t xml:space="preserve">Sophia</t>
  </si>
  <si>
    <t xml:space="preserve">Dunkel</t>
  </si>
  <si>
    <t xml:space="preserve">Oliver</t>
  </si>
  <si>
    <t xml:space="preserve">TV Neustadt</t>
  </si>
  <si>
    <t xml:space="preserve">MU14</t>
  </si>
  <si>
    <t xml:space="preserve">Rombach</t>
  </si>
  <si>
    <t xml:space="preserve">Jule</t>
  </si>
  <si>
    <t xml:space="preserve">Neustadt</t>
  </si>
  <si>
    <t xml:space="preserve">WU16</t>
  </si>
  <si>
    <t xml:space="preserve">Weißhaar</t>
  </si>
  <si>
    <t xml:space="preserve">Yara</t>
  </si>
  <si>
    <t xml:space="preserve">LTG Brigachtal</t>
  </si>
  <si>
    <t xml:space="preserve">Bruch</t>
  </si>
  <si>
    <t xml:space="preserve">Leonie</t>
  </si>
  <si>
    <t xml:space="preserve">Hettich</t>
  </si>
  <si>
    <t xml:space="preserve">Melina</t>
  </si>
  <si>
    <t xml:space="preserve">Springindschmitten</t>
  </si>
  <si>
    <t xml:space="preserve">Amelie</t>
  </si>
  <si>
    <t xml:space="preserve">Csunderlik</t>
  </si>
  <si>
    <t xml:space="preserve">Alicia</t>
  </si>
  <si>
    <t xml:space="preserve">Metzger</t>
  </si>
  <si>
    <t xml:space="preserve">Johanna</t>
  </si>
  <si>
    <t xml:space="preserve">Niemann</t>
  </si>
  <si>
    <t xml:space="preserve">Magdalena</t>
  </si>
  <si>
    <t xml:space="preserve">LV Donaueschingen</t>
  </si>
  <si>
    <t xml:space="preserve">Sawas</t>
  </si>
  <si>
    <t xml:space="preserve">Jana</t>
  </si>
  <si>
    <t xml:space="preserve">Frank</t>
  </si>
  <si>
    <t xml:space="preserve">Adrian</t>
  </si>
  <si>
    <t xml:space="preserve">Fischer</t>
  </si>
  <si>
    <t xml:space="preserve">Leopold</t>
  </si>
  <si>
    <t xml:space="preserve">Moosmann</t>
  </si>
  <si>
    <t xml:space="preserve">Julian</t>
  </si>
  <si>
    <t xml:space="preserve">Engel</t>
  </si>
  <si>
    <t xml:space="preserve">Leander</t>
  </si>
  <si>
    <t xml:space="preserve">Keller</t>
  </si>
  <si>
    <t xml:space="preserve">Damian</t>
  </si>
  <si>
    <t xml:space="preserve">Skiclub Ewattingen</t>
  </si>
  <si>
    <t xml:space="preserve">MU12</t>
  </si>
  <si>
    <t xml:space="preserve">Seitz</t>
  </si>
  <si>
    <t xml:space="preserve">Jan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</si>
</sst>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:ss"/>
    <numFmt numFmtId="166" formatCode="mm:ss.0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9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40" activeCellId="0" sqref="40:40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3" customFormat="false" ht="12.8" hidden="false" customHeight="false" outlineLevel="0" collapsed="false">
      <c r="A3" s="0" t="s">
        <v>7</v>
      </c>
    </row>
    <row r="4" customFormat="false" ht="12.8" hidden="false" customHeight="false" outlineLevel="0" collapsed="false">
      <c r="A4" s="0" t="n">
        <v>220</v>
      </c>
      <c r="B4" s="0" t="str">
        <f aca="false">VLOOKUP($A4,Tabelle2!$A$3:$G$30,2,0)</f>
        <v>Fischer</v>
      </c>
      <c r="C4" s="0" t="str">
        <f aca="false">VLOOKUP($A4,Tabelle2!$A$3:$G$30,3,0)</f>
        <v>Leopold</v>
      </c>
      <c r="D4" s="0" t="n">
        <f aca="false">VLOOKUP($A4,Tabelle2!$A$3:$G$30,4,0)</f>
        <v>0</v>
      </c>
      <c r="E4" s="0" t="str">
        <f aca="false">VLOOKUP($A4,Tabelle2!$A$3:$G$30,5,0)</f>
        <v>m</v>
      </c>
      <c r="F4" s="0" t="n">
        <f aca="false">VLOOKUP($A4,Tabelle2!$A$3:$G$30,6,0)</f>
        <v>2015</v>
      </c>
      <c r="G4" s="0" t="str">
        <f aca="false">VLOOKUP($A4,Tabelle2!$A$3:$G$30,7,0)</f>
        <v>MU10</v>
      </c>
      <c r="H4" s="2" t="n">
        <v>0.00224537037037037</v>
      </c>
    </row>
    <row r="5" customFormat="false" ht="12.8" hidden="false" customHeight="false" outlineLevel="0" collapsed="false">
      <c r="A5" s="0" t="n">
        <v>202</v>
      </c>
      <c r="B5" s="0" t="str">
        <f aca="false">VLOOKUP($A5,Tabelle2!$A$3:$G$30,2,0)</f>
        <v>Terner</v>
      </c>
      <c r="C5" s="0" t="str">
        <f aca="false">VLOOKUP($A5,Tabelle2!$A$3:$G$30,3,0)</f>
        <v>Lennard</v>
      </c>
      <c r="D5" s="0" t="str">
        <f aca="false">VLOOKUP($A5,Tabelle2!$A$3:$G$30,4,0)</f>
        <v>TB Bad Dürrheim</v>
      </c>
      <c r="E5" s="0" t="str">
        <f aca="false">VLOOKUP($A5,Tabelle2!$A$3:$G$30,5,0)</f>
        <v>m</v>
      </c>
      <c r="F5" s="0" t="n">
        <f aca="false">VLOOKUP($A5,Tabelle2!$A$3:$G$30,6,0)</f>
        <v>2015</v>
      </c>
      <c r="G5" s="0" t="str">
        <f aca="false">VLOOKUP($A5,Tabelle2!$A$3:$G$30,7,0)</f>
        <v>MU10</v>
      </c>
      <c r="H5" s="2" t="n">
        <v>0.00246527777777778</v>
      </c>
    </row>
    <row r="6" customFormat="false" ht="12.8" hidden="false" customHeight="false" outlineLevel="0" collapsed="false">
      <c r="A6" s="0" t="n">
        <v>32</v>
      </c>
      <c r="B6" s="0" t="str">
        <f aca="false">VLOOKUP($A6,Tabelle2!$A$3:$G$30,2,0)</f>
        <v>Rüffer</v>
      </c>
      <c r="C6" s="0" t="str">
        <f aca="false">VLOOKUP($A6,Tabelle2!$A$3:$G$30,3,0)</f>
        <v>Felix</v>
      </c>
      <c r="D6" s="0" t="str">
        <f aca="false">VLOOKUP($A6,Tabelle2!$A$3:$G$30,4,0)</f>
        <v>LT TV Mönchweiler</v>
      </c>
      <c r="E6" s="0" t="str">
        <f aca="false">VLOOKUP($A6,Tabelle2!$A$3:$G$30,5,0)</f>
        <v>m</v>
      </c>
      <c r="F6" s="0" t="n">
        <f aca="false">VLOOKUP($A6,Tabelle2!$A$3:$G$30,6,0)</f>
        <v>2015</v>
      </c>
      <c r="G6" s="0" t="str">
        <f aca="false">VLOOKUP($A6,Tabelle2!$A$3:$G$30,7,0)</f>
        <v>MU10</v>
      </c>
      <c r="H6" s="2" t="n">
        <v>0.0025</v>
      </c>
    </row>
    <row r="7" customFormat="false" ht="12.8" hidden="false" customHeight="false" outlineLevel="0" collapsed="false">
      <c r="A7" s="0" t="n">
        <v>221</v>
      </c>
      <c r="B7" s="0" t="str">
        <f aca="false">VLOOKUP($A7,Tabelle2!$A$3:$G$30,2,0)</f>
        <v>Moosmann</v>
      </c>
      <c r="C7" s="0" t="str">
        <f aca="false">VLOOKUP($A7,Tabelle2!$A$3:$G$30,3,0)</f>
        <v>Julian</v>
      </c>
      <c r="D7" s="0" t="n">
        <f aca="false">VLOOKUP($A7,Tabelle2!$A$3:$G$30,4,0)</f>
        <v>0</v>
      </c>
      <c r="E7" s="0" t="str">
        <f aca="false">VLOOKUP($A7,Tabelle2!$A$3:$G$30,5,0)</f>
        <v>m</v>
      </c>
      <c r="F7" s="0" t="n">
        <f aca="false">VLOOKUP($A7,Tabelle2!$A$3:$G$30,6,0)</f>
        <v>2016</v>
      </c>
      <c r="G7" s="0" t="str">
        <f aca="false">VLOOKUP($A7,Tabelle2!$A$3:$G$30,7,0)</f>
        <v>MU10</v>
      </c>
      <c r="H7" s="2" t="n">
        <v>0.00252314814814815</v>
      </c>
    </row>
    <row r="8" customFormat="false" ht="12.8" hidden="false" customHeight="false" outlineLevel="0" collapsed="false">
      <c r="A8" s="0" t="n">
        <v>222</v>
      </c>
      <c r="B8" s="0" t="str">
        <f aca="false">VLOOKUP($A8,Tabelle2!$A$3:$G$30,2,0)</f>
        <v>Engel</v>
      </c>
      <c r="C8" s="0" t="str">
        <f aca="false">VLOOKUP($A8,Tabelle2!$A$3:$G$30,3,0)</f>
        <v>Leander</v>
      </c>
      <c r="D8" s="0" t="n">
        <f aca="false">VLOOKUP($A8,Tabelle2!$A$3:$G$30,4,0)</f>
        <v>0</v>
      </c>
      <c r="E8" s="0" t="str">
        <f aca="false">VLOOKUP($A8,Tabelle2!$A$3:$G$30,5,0)</f>
        <v>m</v>
      </c>
      <c r="F8" s="0" t="n">
        <f aca="false">VLOOKUP($A8,Tabelle2!$A$3:$G$30,6,0)</f>
        <v>2016</v>
      </c>
      <c r="G8" s="0" t="str">
        <f aca="false">VLOOKUP($A8,Tabelle2!$A$3:$G$30,7,0)</f>
        <v>MU10</v>
      </c>
      <c r="H8" s="2" t="n">
        <v>0.00259259259259259</v>
      </c>
    </row>
    <row r="9" customFormat="false" ht="12.8" hidden="false" customHeight="false" outlineLevel="0" collapsed="false">
      <c r="A9" s="0" t="n">
        <v>219</v>
      </c>
      <c r="B9" s="0" t="str">
        <f aca="false">VLOOKUP($A9,Tabelle2!$A$3:$G$30,2,0)</f>
        <v>Frank</v>
      </c>
      <c r="C9" s="0" t="str">
        <f aca="false">VLOOKUP($A9,Tabelle2!$A$3:$G$30,3,0)</f>
        <v>Adrian</v>
      </c>
      <c r="D9" s="0" t="n">
        <f aca="false">VLOOKUP($A9,Tabelle2!$A$3:$G$30,4,0)</f>
        <v>0</v>
      </c>
      <c r="E9" s="0" t="str">
        <f aca="false">VLOOKUP($A9,Tabelle2!$A$3:$G$30,5,0)</f>
        <v>m</v>
      </c>
      <c r="F9" s="0" t="n">
        <f aca="false">VLOOKUP($A9,Tabelle2!$A$3:$G$30,6,0)</f>
        <v>2016</v>
      </c>
      <c r="G9" s="0" t="str">
        <f aca="false">VLOOKUP($A9,Tabelle2!$A$3:$G$30,7,0)</f>
        <v>MU10</v>
      </c>
      <c r="H9" s="2" t="n">
        <v>0.00266203703703704</v>
      </c>
    </row>
    <row r="10" customFormat="false" ht="12.8" hidden="false" customHeight="false" outlineLevel="0" collapsed="false">
      <c r="H10" s="2"/>
    </row>
    <row r="11" customFormat="false" ht="12.8" hidden="false" customHeight="false" outlineLevel="0" collapsed="false">
      <c r="A11" s="0" t="n">
        <v>213</v>
      </c>
      <c r="B11" s="0" t="str">
        <f aca="false">VLOOKUP($A11,Tabelle2!$A$3:$G$30,2,0)</f>
        <v>Hettich</v>
      </c>
      <c r="C11" s="0" t="str">
        <f aca="false">VLOOKUP($A11,Tabelle2!$A$3:$G$30,3,0)</f>
        <v>Melina</v>
      </c>
      <c r="D11" s="0" t="str">
        <f aca="false">VLOOKUP($A11,Tabelle2!$A$3:$G$30,4,0)</f>
        <v>LTG Brigachtal</v>
      </c>
      <c r="E11" s="0" t="str">
        <f aca="false">VLOOKUP($A11,Tabelle2!$A$3:$G$30,5,0)</f>
        <v>w</v>
      </c>
      <c r="F11" s="0" t="n">
        <f aca="false">VLOOKUP($A11,Tabelle2!$A$3:$G$30,6,0)</f>
        <v>2015</v>
      </c>
      <c r="G11" s="0" t="str">
        <f aca="false">VLOOKUP($A11,Tabelle2!$A$3:$G$30,7,0)</f>
        <v>WU10</v>
      </c>
      <c r="H11" s="2" t="n">
        <v>0.00243055555555556</v>
      </c>
    </row>
    <row r="12" customFormat="false" ht="12.8" hidden="false" customHeight="false" outlineLevel="0" collapsed="false">
      <c r="A12" s="0" t="n">
        <v>203</v>
      </c>
      <c r="B12" s="0" t="str">
        <f aca="false">VLOOKUP($A12,Tabelle2!$A$3:$G$30,2,0)</f>
        <v>Gallmayer</v>
      </c>
      <c r="C12" s="0" t="str">
        <f aca="false">VLOOKUP($A12,Tabelle2!$A$3:$G$30,3,0)</f>
        <v>Hanna</v>
      </c>
      <c r="D12" s="0" t="str">
        <f aca="false">VLOOKUP($A12,Tabelle2!$A$3:$G$30,4,0)</f>
        <v>TB Bad Dürrheim</v>
      </c>
      <c r="E12" s="0" t="str">
        <f aca="false">VLOOKUP($A12,Tabelle2!$A$3:$G$30,5,0)</f>
        <v>w</v>
      </c>
      <c r="F12" s="0" t="n">
        <f aca="false">VLOOKUP($A12,Tabelle2!$A$3:$G$30,6,0)</f>
        <v>2016</v>
      </c>
      <c r="G12" s="0" t="str">
        <f aca="false">VLOOKUP($A12,Tabelle2!$A$3:$G$30,7,0)</f>
        <v>WU10</v>
      </c>
      <c r="H12" s="2" t="n">
        <v>0.00275462962962963</v>
      </c>
    </row>
    <row r="13" customFormat="false" ht="12.8" hidden="false" customHeight="false" outlineLevel="0" collapsed="false">
      <c r="H13" s="2"/>
    </row>
    <row r="14" customFormat="false" ht="12.8" hidden="false" customHeight="false" outlineLevel="0" collapsed="false">
      <c r="A14" s="0" t="s">
        <v>8</v>
      </c>
      <c r="H14" s="2"/>
    </row>
    <row r="15" customFormat="false" ht="12.8" hidden="false" customHeight="false" outlineLevel="0" collapsed="false">
      <c r="A15" s="0" t="n">
        <v>224</v>
      </c>
      <c r="B15" s="0" t="str">
        <f aca="false">VLOOKUP($A15,Tabelle2!$A$3:$G$30,2,0)</f>
        <v>Keller</v>
      </c>
      <c r="C15" s="0" t="str">
        <f aca="false">VLOOKUP($A15,Tabelle2!$A$3:$G$30,3,0)</f>
        <v>Damian</v>
      </c>
      <c r="D15" s="0" t="str">
        <f aca="false">VLOOKUP($A15,Tabelle2!$A$3:$G$30,4,0)</f>
        <v>Skiclub Ewattingen</v>
      </c>
      <c r="E15" s="0" t="str">
        <f aca="false">VLOOKUP($A15,Tabelle2!$A$3:$G$30,5,0)</f>
        <v>m</v>
      </c>
      <c r="F15" s="0" t="n">
        <f aca="false">VLOOKUP($A15,Tabelle2!$A$3:$G$30,6,0)</f>
        <v>2014</v>
      </c>
      <c r="G15" s="0" t="str">
        <f aca="false">VLOOKUP($A15,Tabelle2!$A$3:$G$30,7,0)</f>
        <v>MU12</v>
      </c>
      <c r="H15" s="3" t="n">
        <v>0.0020125</v>
      </c>
    </row>
    <row r="16" customFormat="false" ht="12.8" hidden="false" customHeight="false" outlineLevel="0" collapsed="false">
      <c r="H16" s="2"/>
    </row>
    <row r="17" customFormat="false" ht="12.8" hidden="false" customHeight="false" outlineLevel="0" collapsed="false">
      <c r="A17" s="0" t="n">
        <v>217</v>
      </c>
      <c r="B17" s="0" t="str">
        <f aca="false">VLOOKUP($A17,Tabelle2!$A$3:$G$30,2,0)</f>
        <v>Niemann</v>
      </c>
      <c r="C17" s="0" t="str">
        <f aca="false">VLOOKUP($A17,Tabelle2!$A$3:$G$30,3,0)</f>
        <v>Magdalena</v>
      </c>
      <c r="D17" s="0" t="str">
        <f aca="false">VLOOKUP($A17,Tabelle2!$A$3:$G$30,4,0)</f>
        <v>LV Donaueschingen</v>
      </c>
      <c r="E17" s="0" t="str">
        <f aca="false">VLOOKUP($A17,Tabelle2!$A$3:$G$30,5,0)</f>
        <v>w</v>
      </c>
      <c r="F17" s="0" t="n">
        <f aca="false">VLOOKUP($A17,Tabelle2!$A$3:$G$30,6,0)</f>
        <v>2014</v>
      </c>
      <c r="G17" s="0" t="str">
        <f aca="false">VLOOKUP($A17,Tabelle2!$A$3:$G$30,7,0)</f>
        <v>WU12</v>
      </c>
      <c r="H17" s="3" t="n">
        <v>0.00201585648148148</v>
      </c>
    </row>
    <row r="18" customFormat="false" ht="12.8" hidden="false" customHeight="false" outlineLevel="0" collapsed="false">
      <c r="A18" s="0" t="n">
        <v>218</v>
      </c>
      <c r="B18" s="0" t="str">
        <f aca="false">VLOOKUP($A18,Tabelle2!$A$3:$G$30,2,0)</f>
        <v>Sawas</v>
      </c>
      <c r="C18" s="0" t="str">
        <f aca="false">VLOOKUP($A18,Tabelle2!$A$3:$G$30,3,0)</f>
        <v>Jana</v>
      </c>
      <c r="D18" s="0" t="str">
        <f aca="false">VLOOKUP($A18,Tabelle2!$A$3:$G$30,4,0)</f>
        <v>LV Donaueschingen</v>
      </c>
      <c r="E18" s="0" t="str">
        <f aca="false">VLOOKUP($A18,Tabelle2!$A$3:$G$30,5,0)</f>
        <v>w</v>
      </c>
      <c r="F18" s="0" t="n">
        <f aca="false">VLOOKUP($A18,Tabelle2!$A$3:$G$30,6,0)</f>
        <v>2014</v>
      </c>
      <c r="G18" s="0" t="str">
        <f aca="false">VLOOKUP($A18,Tabelle2!$A$3:$G$30,7,0)</f>
        <v>WU12</v>
      </c>
      <c r="H18" s="3" t="n">
        <v>0.00230462962962963</v>
      </c>
    </row>
    <row r="19" customFormat="false" ht="12.8" hidden="false" customHeight="false" outlineLevel="0" collapsed="false">
      <c r="A19" s="0" t="n">
        <v>204</v>
      </c>
      <c r="B19" s="0" t="str">
        <f aca="false">VLOOKUP($A19,Tabelle2!$A$3:$G$30,2,0)</f>
        <v>Gallmayer</v>
      </c>
      <c r="C19" s="0" t="str">
        <f aca="false">VLOOKUP($A19,Tabelle2!$A$3:$G$30,3,0)</f>
        <v>Lina</v>
      </c>
      <c r="D19" s="0" t="str">
        <f aca="false">VLOOKUP($A19,Tabelle2!$A$3:$G$30,4,0)</f>
        <v>TB Bad Dürrheim</v>
      </c>
      <c r="E19" s="0" t="str">
        <f aca="false">VLOOKUP($A19,Tabelle2!$A$3:$G$30,5,0)</f>
        <v>w</v>
      </c>
      <c r="F19" s="0" t="n">
        <f aca="false">VLOOKUP($A19,Tabelle2!$A$3:$G$30,6,0)</f>
        <v>2014</v>
      </c>
      <c r="G19" s="0" t="str">
        <f aca="false">VLOOKUP($A19,Tabelle2!$A$3:$G$30,7,0)</f>
        <v>WU12</v>
      </c>
      <c r="H19" s="3" t="n">
        <v>0.00242430555555556</v>
      </c>
    </row>
    <row r="20" customFormat="false" ht="12.8" hidden="false" customHeight="false" outlineLevel="0" collapsed="false">
      <c r="A20" s="0" t="n">
        <v>223</v>
      </c>
      <c r="B20" s="0" t="str">
        <f aca="false">VLOOKUP($A20,Tabelle2!$A$3:$G$30,2,0)</f>
        <v>Frank</v>
      </c>
      <c r="C20" s="0" t="str">
        <f aca="false">VLOOKUP($A20,Tabelle2!$A$3:$G$30,3,0)</f>
        <v>Annika</v>
      </c>
      <c r="D20" s="0" t="n">
        <f aca="false">VLOOKUP($A20,Tabelle2!$A$3:$G$30,4,0)</f>
        <v>0</v>
      </c>
      <c r="E20" s="0" t="str">
        <f aca="false">VLOOKUP($A20,Tabelle2!$A$3:$G$30,5,0)</f>
        <v>w</v>
      </c>
      <c r="F20" s="0" t="n">
        <f aca="false">VLOOKUP($A20,Tabelle2!$A$3:$G$30,6,0)</f>
        <v>2013</v>
      </c>
      <c r="G20" s="0" t="str">
        <f aca="false">VLOOKUP($A20,Tabelle2!$A$3:$G$30,7,0)</f>
        <v>WU12</v>
      </c>
      <c r="H20" s="3" t="n">
        <v>0.00248356481481481</v>
      </c>
    </row>
    <row r="21" customFormat="false" ht="12.8" hidden="false" customHeight="false" outlineLevel="0" collapsed="false">
      <c r="A21" s="0" t="n">
        <v>205</v>
      </c>
      <c r="B21" s="0" t="str">
        <f aca="false">VLOOKUP($A21,Tabelle2!$A$3:$G$30,2,0)</f>
        <v>Steinseufzer</v>
      </c>
      <c r="C21" s="0" t="str">
        <f aca="false">VLOOKUP($A21,Tabelle2!$A$3:$G$30,3,0)</f>
        <v>Jana Alves</v>
      </c>
      <c r="D21" s="0" t="str">
        <f aca="false">VLOOKUP($A21,Tabelle2!$A$3:$G$30,4,0)</f>
        <v>TB Bad Dürrheim</v>
      </c>
      <c r="E21" s="0" t="str">
        <f aca="false">VLOOKUP($A21,Tabelle2!$A$3:$G$30,5,0)</f>
        <v>w</v>
      </c>
      <c r="F21" s="0" t="n">
        <f aca="false">VLOOKUP($A21,Tabelle2!$A$3:$G$30,6,0)</f>
        <v>2014</v>
      </c>
      <c r="G21" s="0" t="str">
        <f aca="false">VLOOKUP($A21,Tabelle2!$A$3:$G$30,7,0)</f>
        <v>WU12</v>
      </c>
      <c r="H21" s="3" t="n">
        <v>0.00250925925925926</v>
      </c>
    </row>
    <row r="22" customFormat="false" ht="12.8" hidden="false" customHeight="false" outlineLevel="0" collapsed="false">
      <c r="A22" s="0" t="n">
        <v>207</v>
      </c>
      <c r="B22" s="0" t="str">
        <f aca="false">VLOOKUP($A22,Tabelle2!$A$3:$G$30,2,0)</f>
        <v>Kraus</v>
      </c>
      <c r="C22" s="0" t="str">
        <f aca="false">VLOOKUP($A22,Tabelle2!$A$3:$G$30,3,0)</f>
        <v>Sina</v>
      </c>
      <c r="D22" s="0" t="str">
        <f aca="false">VLOOKUP($A22,Tabelle2!$A$3:$G$30,4,0)</f>
        <v>TB Bad Dürrheim</v>
      </c>
      <c r="E22" s="0" t="str">
        <f aca="false">VLOOKUP($A22,Tabelle2!$A$3:$G$30,5,0)</f>
        <v>w</v>
      </c>
      <c r="F22" s="0" t="n">
        <f aca="false">VLOOKUP($A22,Tabelle2!$A$3:$G$30,6,0)</f>
        <v>2013</v>
      </c>
      <c r="G22" s="0" t="str">
        <f aca="false">VLOOKUP($A22,Tabelle2!$A$3:$G$30,7,0)</f>
        <v>WU12</v>
      </c>
      <c r="H22" s="3" t="n">
        <v>0.00256099537037037</v>
      </c>
    </row>
    <row r="24" customFormat="false" ht="12.8" hidden="false" customHeight="false" outlineLevel="0" collapsed="false">
      <c r="A24" s="1" t="s">
        <v>9</v>
      </c>
    </row>
    <row r="25" customFormat="false" ht="12.8" hidden="false" customHeight="false" outlineLevel="0" collapsed="false">
      <c r="A25" s="0" t="n">
        <v>209</v>
      </c>
      <c r="B25" s="0" t="str">
        <f aca="false">VLOOKUP($A25,Tabelle2!$A$3:$G$30,2,0)</f>
        <v>Dunkel</v>
      </c>
      <c r="C25" s="0" t="str">
        <f aca="false">VLOOKUP($A25,Tabelle2!$A$3:$G$30,3,0)</f>
        <v>Oliver</v>
      </c>
      <c r="D25" s="0" t="str">
        <f aca="false">VLOOKUP($A25,Tabelle2!$A$3:$G$30,4,0)</f>
        <v>TV Neustadt</v>
      </c>
      <c r="E25" s="0" t="str">
        <f aca="false">VLOOKUP($A25,Tabelle2!$A$3:$G$30,5,0)</f>
        <v>m</v>
      </c>
      <c r="F25" s="0" t="n">
        <f aca="false">VLOOKUP($A25,Tabelle2!$A$3:$G$30,6,0)</f>
        <v>2011</v>
      </c>
      <c r="G25" s="0" t="str">
        <f aca="false">VLOOKUP($A25,Tabelle2!$A$3:$G$30,7,0)</f>
        <v>MU14</v>
      </c>
      <c r="H25" s="3" t="n">
        <v>0.00400277777777778</v>
      </c>
    </row>
    <row r="26" customFormat="false" ht="12.8" hidden="false" customHeight="false" outlineLevel="0" collapsed="false">
      <c r="A26" s="0" t="n">
        <v>225</v>
      </c>
      <c r="B26" s="0" t="str">
        <f aca="false">VLOOKUP($A26,Tabelle2!$A$3:$G$30,2,0)</f>
        <v>Seitz</v>
      </c>
      <c r="C26" s="0" t="str">
        <f aca="false">VLOOKUP($A26,Tabelle2!$A$3:$G$30,3,0)</f>
        <v>Jan</v>
      </c>
      <c r="D26" s="0" t="n">
        <f aca="false">VLOOKUP($A26,Tabelle2!$A$3:$G$30,4,0)</f>
        <v>0</v>
      </c>
      <c r="E26" s="0" t="str">
        <f aca="false">VLOOKUP($A26,Tabelle2!$A$3:$G$30,5,0)</f>
        <v>m</v>
      </c>
      <c r="F26" s="0" t="n">
        <f aca="false">VLOOKUP($A26,Tabelle2!$A$3:$G$30,6,0)</f>
        <v>2012</v>
      </c>
      <c r="G26" s="0" t="str">
        <f aca="false">VLOOKUP($A26,Tabelle2!$A$3:$G$30,7,0)</f>
        <v>MU14</v>
      </c>
      <c r="H26" s="3" t="n">
        <v>0.00409675925925926</v>
      </c>
    </row>
    <row r="27" customFormat="false" ht="12.8" hidden="false" customHeight="false" outlineLevel="0" collapsed="false">
      <c r="A27" s="1"/>
    </row>
    <row r="28" customFormat="false" ht="12.8" hidden="false" customHeight="false" outlineLevel="0" collapsed="false">
      <c r="A28" s="0" t="n">
        <v>17</v>
      </c>
      <c r="B28" s="0" t="str">
        <f aca="false">VLOOKUP($A28,Tabelle2!$A$3:$G$30,2,0)</f>
        <v>Weiß</v>
      </c>
      <c r="C28" s="0" t="str">
        <f aca="false">VLOOKUP($A28,Tabelle2!$A$3:$G$30,3,0)</f>
        <v>Leonard</v>
      </c>
      <c r="D28" s="0" t="str">
        <f aca="false">VLOOKUP($A28,Tabelle2!$A$3:$G$30,4,0)</f>
        <v>SZ Brend</v>
      </c>
      <c r="E28" s="0" t="str">
        <f aca="false">VLOOKUP($A28,Tabelle2!$A$3:$G$30,5,0)</f>
        <v>m</v>
      </c>
      <c r="F28" s="0" t="n">
        <f aca="false">VLOOKUP($A28,Tabelle2!$A$3:$G$30,6,0)</f>
        <v>2009</v>
      </c>
      <c r="G28" s="0" t="str">
        <f aca="false">VLOOKUP($A28,Tabelle2!$A$3:$G$30,7,0)</f>
        <v>MU16</v>
      </c>
      <c r="H28" s="3" t="n">
        <v>0.00444803240740741</v>
      </c>
    </row>
    <row r="29" customFormat="false" ht="12.8" hidden="false" customHeight="false" outlineLevel="0" collapsed="false">
      <c r="H29" s="3"/>
    </row>
    <row r="30" customFormat="false" ht="12.8" hidden="false" customHeight="false" outlineLevel="0" collapsed="false">
      <c r="A30" s="0" t="n">
        <v>18</v>
      </c>
      <c r="B30" s="0" t="str">
        <f aca="false">VLOOKUP($A30,Tabelle2!$A$3:$G$30,2,0)</f>
        <v>Weiß</v>
      </c>
      <c r="C30" s="0" t="str">
        <f aca="false">VLOOKUP($A30,Tabelle2!$A$3:$G$30,3,0)</f>
        <v>Annika</v>
      </c>
      <c r="D30" s="0" t="str">
        <f aca="false">VLOOKUP($A30,Tabelle2!$A$3:$G$30,4,0)</f>
        <v>SZ Brend</v>
      </c>
      <c r="E30" s="0" t="str">
        <f aca="false">VLOOKUP($A30,Tabelle2!$A$3:$G$30,5,0)</f>
        <v>w</v>
      </c>
      <c r="F30" s="0" t="n">
        <f aca="false">VLOOKUP($A30,Tabelle2!$A$3:$G$30,6,0)</f>
        <v>2011</v>
      </c>
      <c r="G30" s="0" t="str">
        <f aca="false">VLOOKUP($A30,Tabelle2!$A$3:$G$30,7,0)</f>
        <v>WU14</v>
      </c>
      <c r="H30" s="3" t="n">
        <v>0.00496759259259259</v>
      </c>
    </row>
    <row r="31" customFormat="false" ht="12.8" hidden="false" customHeight="false" outlineLevel="0" collapsed="false">
      <c r="A31" s="0" t="n">
        <v>208</v>
      </c>
      <c r="B31" s="0" t="str">
        <f aca="false">VLOOKUP($A31,Tabelle2!$A$3:$G$30,2,0)</f>
        <v>Jednakovic</v>
      </c>
      <c r="C31" s="0" t="str">
        <f aca="false">VLOOKUP($A31,Tabelle2!$A$3:$G$30,3,0)</f>
        <v>Sophia</v>
      </c>
      <c r="D31" s="0" t="str">
        <f aca="false">VLOOKUP($A31,Tabelle2!$A$3:$G$30,4,0)</f>
        <v>TB Bad Dürrheim</v>
      </c>
      <c r="E31" s="0" t="str">
        <f aca="false">VLOOKUP($A31,Tabelle2!$A$3:$G$30,5,0)</f>
        <v>w</v>
      </c>
      <c r="F31" s="0" t="n">
        <f aca="false">VLOOKUP($A31,Tabelle2!$A$3:$G$30,6,0)</f>
        <v>2012</v>
      </c>
      <c r="G31" s="0" t="str">
        <f aca="false">VLOOKUP($A31,Tabelle2!$A$3:$G$30,7,0)</f>
        <v>WU14</v>
      </c>
      <c r="H31" s="3" t="n">
        <v>0.00511006944444444</v>
      </c>
    </row>
    <row r="32" customFormat="false" ht="12.8" hidden="false" customHeight="false" outlineLevel="0" collapsed="false">
      <c r="A32" s="0" t="n">
        <v>206</v>
      </c>
      <c r="B32" s="0" t="str">
        <f aca="false">VLOOKUP($A32,Tabelle2!$A$3:$G$30,2,0)</f>
        <v>Kraus</v>
      </c>
      <c r="C32" s="0" t="str">
        <f aca="false">VLOOKUP($A32,Tabelle2!$A$3:$G$30,3,0)</f>
        <v>Lena</v>
      </c>
      <c r="D32" s="0" t="str">
        <f aca="false">VLOOKUP($A32,Tabelle2!$A$3:$G$30,4,0)</f>
        <v>TB Bad Dürrheim</v>
      </c>
      <c r="E32" s="0" t="str">
        <f aca="false">VLOOKUP($A32,Tabelle2!$A$3:$G$30,5,0)</f>
        <v>w</v>
      </c>
      <c r="F32" s="0" t="n">
        <f aca="false">VLOOKUP($A32,Tabelle2!$A$3:$G$30,6,0)</f>
        <v>2011</v>
      </c>
      <c r="G32" s="0" t="str">
        <f aca="false">VLOOKUP($A32,Tabelle2!$A$3:$G$30,7,0)</f>
        <v>WU14</v>
      </c>
      <c r="H32" s="3" t="n">
        <v>0.00539907407407407</v>
      </c>
    </row>
    <row r="33" customFormat="false" ht="12.8" hidden="false" customHeight="false" outlineLevel="0" collapsed="false">
      <c r="A33" s="0" t="n">
        <v>214</v>
      </c>
      <c r="B33" s="0" t="str">
        <f aca="false">VLOOKUP($A33,Tabelle2!$A$3:$G$30,2,0)</f>
        <v>Springindschmitten</v>
      </c>
      <c r="C33" s="0" t="str">
        <f aca="false">VLOOKUP($A33,Tabelle2!$A$3:$G$30,3,0)</f>
        <v>Amelie</v>
      </c>
      <c r="D33" s="0" t="n">
        <f aca="false">VLOOKUP($A33,Tabelle2!$A$3:$G$30,4,0)</f>
        <v>0</v>
      </c>
      <c r="E33" s="0" t="str">
        <f aca="false">VLOOKUP($A33,Tabelle2!$A$3:$G$30,5,0)</f>
        <v>w</v>
      </c>
      <c r="F33" s="0" t="n">
        <f aca="false">VLOOKUP($A33,Tabelle2!$A$3:$G$30,6,0)</f>
        <v>2011</v>
      </c>
      <c r="G33" s="0" t="str">
        <f aca="false">VLOOKUP($A33,Tabelle2!$A$3:$G$30,7,0)</f>
        <v>WU14</v>
      </c>
      <c r="H33" s="3" t="n">
        <v>0.00549074074074074</v>
      </c>
    </row>
    <row r="34" customFormat="false" ht="12.8" hidden="false" customHeight="false" outlineLevel="0" collapsed="false">
      <c r="A34" s="0" t="n">
        <v>212</v>
      </c>
      <c r="B34" s="0" t="str">
        <f aca="false">VLOOKUP($A34,Tabelle2!$A$3:$G$30,2,0)</f>
        <v>Bruch</v>
      </c>
      <c r="C34" s="0" t="str">
        <f aca="false">VLOOKUP($A34,Tabelle2!$A$3:$G$30,3,0)</f>
        <v>Leonie</v>
      </c>
      <c r="D34" s="0" t="str">
        <f aca="false">VLOOKUP($A34,Tabelle2!$A$3:$G$30,4,0)</f>
        <v>TB Bad Dürrheim</v>
      </c>
      <c r="E34" s="0" t="str">
        <f aca="false">VLOOKUP($A34,Tabelle2!$A$3:$G$30,5,0)</f>
        <v>w</v>
      </c>
      <c r="F34" s="0" t="n">
        <f aca="false">VLOOKUP($A34,Tabelle2!$A$3:$G$30,6,0)</f>
        <v>2011</v>
      </c>
      <c r="G34" s="0" t="str">
        <f aca="false">VLOOKUP($A34,Tabelle2!$A$3:$G$30,7,0)</f>
        <v>WU14</v>
      </c>
      <c r="H34" s="3" t="n">
        <v>0.00612581018518519</v>
      </c>
    </row>
    <row r="35" customFormat="false" ht="12.8" hidden="false" customHeight="false" outlineLevel="0" collapsed="false">
      <c r="A35" s="0" t="n">
        <v>215</v>
      </c>
      <c r="B35" s="0" t="str">
        <f aca="false">VLOOKUP($A35,Tabelle2!$A$3:$G$30,2,0)</f>
        <v>Csunderlik</v>
      </c>
      <c r="C35" s="0" t="str">
        <f aca="false">VLOOKUP($A35,Tabelle2!$A$3:$G$30,3,0)</f>
        <v>Alicia</v>
      </c>
      <c r="D35" s="0" t="n">
        <f aca="false">VLOOKUP($A35,Tabelle2!$A$3:$G$30,4,0)</f>
        <v>0</v>
      </c>
      <c r="E35" s="0" t="str">
        <f aca="false">VLOOKUP($A35,Tabelle2!$A$3:$G$30,5,0)</f>
        <v>w</v>
      </c>
      <c r="F35" s="0" t="n">
        <f aca="false">VLOOKUP($A35,Tabelle2!$A$3:$G$30,6,0)</f>
        <v>2011</v>
      </c>
      <c r="G35" s="0" t="str">
        <f aca="false">VLOOKUP($A35,Tabelle2!$A$3:$G$30,7,0)</f>
        <v>WU14</v>
      </c>
      <c r="H35" s="3" t="n">
        <v>0.00639976851851852</v>
      </c>
    </row>
    <row r="36" customFormat="false" ht="12.8" hidden="false" customHeight="false" outlineLevel="0" collapsed="false">
      <c r="A36" s="0" t="n">
        <v>216</v>
      </c>
      <c r="B36" s="0" t="str">
        <f aca="false">VLOOKUP($A36,Tabelle2!$A$3:$G$30,2,0)</f>
        <v>Metzger</v>
      </c>
      <c r="C36" s="0" t="str">
        <f aca="false">VLOOKUP($A36,Tabelle2!$A$3:$G$30,3,0)</f>
        <v>Johanna</v>
      </c>
      <c r="D36" s="0" t="n">
        <f aca="false">VLOOKUP($A36,Tabelle2!$A$3:$G$30,4,0)</f>
        <v>0</v>
      </c>
      <c r="E36" s="0" t="str">
        <f aca="false">VLOOKUP($A36,Tabelle2!$A$3:$G$30,5,0)</f>
        <v>w</v>
      </c>
      <c r="F36" s="0" t="n">
        <f aca="false">VLOOKUP($A36,Tabelle2!$A$3:$G$30,6,0)</f>
        <v>2012</v>
      </c>
      <c r="G36" s="0" t="str">
        <f aca="false">VLOOKUP($A36,Tabelle2!$A$3:$G$30,7,0)</f>
        <v>WU14</v>
      </c>
      <c r="H36" s="3" t="n">
        <v>0.00708576388888889</v>
      </c>
    </row>
    <row r="37" customFormat="false" ht="12.8" hidden="false" customHeight="false" outlineLevel="0" collapsed="false">
      <c r="H37" s="3"/>
    </row>
    <row r="38" customFormat="false" ht="12.8" hidden="false" customHeight="false" outlineLevel="0" collapsed="false">
      <c r="A38" s="0" t="n">
        <v>211</v>
      </c>
      <c r="B38" s="0" t="str">
        <f aca="false">VLOOKUP($A38,Tabelle2!$A$3:$G$30,2,0)</f>
        <v>Weißhaar</v>
      </c>
      <c r="C38" s="0" t="str">
        <f aca="false">VLOOKUP($A38,Tabelle2!$A$3:$G$30,3,0)</f>
        <v>Yara</v>
      </c>
      <c r="D38" s="0" t="str">
        <f aca="false">VLOOKUP($A38,Tabelle2!$A$3:$G$30,4,0)</f>
        <v>LTG Brigachtal</v>
      </c>
      <c r="E38" s="0" t="str">
        <f aca="false">VLOOKUP($A38,Tabelle2!$A$3:$G$30,5,0)</f>
        <v>w</v>
      </c>
      <c r="F38" s="0" t="n">
        <f aca="false">VLOOKUP($A38,Tabelle2!$A$3:$G$30,6,0)</f>
        <v>2009</v>
      </c>
      <c r="G38" s="0" t="str">
        <f aca="false">VLOOKUP($A38,Tabelle2!$A$3:$G$30,7,0)</f>
        <v>WU16</v>
      </c>
      <c r="H38" s="3" t="n">
        <v>0.00500428240740741</v>
      </c>
    </row>
    <row r="39" customFormat="false" ht="12.8" hidden="false" customHeight="false" outlineLevel="0" collapsed="false">
      <c r="A39" s="0" t="n">
        <v>210</v>
      </c>
      <c r="B39" s="0" t="str">
        <f aca="false">VLOOKUP($A39,Tabelle2!$A$3:$G$30,2,0)</f>
        <v>Rombach</v>
      </c>
      <c r="C39" s="0" t="str">
        <f aca="false">VLOOKUP($A39,Tabelle2!$A$3:$G$30,3,0)</f>
        <v>Jule</v>
      </c>
      <c r="D39" s="0" t="str">
        <f aca="false">VLOOKUP($A39,Tabelle2!$A$3:$G$30,4,0)</f>
        <v>Neustadt</v>
      </c>
      <c r="E39" s="0" t="str">
        <f aca="false">VLOOKUP($A39,Tabelle2!$A$3:$G$30,5,0)</f>
        <v>w</v>
      </c>
      <c r="F39" s="0" t="n">
        <f aca="false">VLOOKUP($A39,Tabelle2!$A$3:$G$30,6,0)</f>
        <v>2009</v>
      </c>
      <c r="G39" s="0" t="str">
        <f aca="false">VLOOKUP($A39,Tabelle2!$A$3:$G$30,7,0)</f>
        <v>WU16</v>
      </c>
      <c r="H39" s="3" t="n">
        <v>0.00564560185185185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1" sqref="40:40 A1"/>
    </sheetView>
  </sheetViews>
  <sheetFormatPr defaultColWidth="11.53515625" defaultRowHeight="12.8" zeroHeight="false" outlineLevelRow="0" outlineLevelCol="0"/>
  <cols>
    <col collapsed="false" customWidth="false" hidden="false" outlineLevel="0" max="1" min="1" style="4" width="11.53"/>
  </cols>
  <sheetData>
    <row r="1" customFormat="false" ht="12.8" hidden="false" customHeight="false" outlineLevel="0" collapsed="false">
      <c r="A1" s="4" t="s">
        <v>10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11</v>
      </c>
    </row>
    <row r="2" customFormat="false" ht="12.8" hidden="false" customHeight="false" outlineLevel="0" collapsed="false">
      <c r="A2" s="4" t="s">
        <v>12</v>
      </c>
    </row>
    <row r="3" customFormat="false" ht="12.8" hidden="false" customHeight="false" outlineLevel="0" collapsed="false">
      <c r="A3" s="4" t="n">
        <v>32</v>
      </c>
      <c r="B3" s="0" t="s">
        <v>13</v>
      </c>
      <c r="C3" s="0" t="s">
        <v>14</v>
      </c>
      <c r="D3" s="0" t="s">
        <v>15</v>
      </c>
      <c r="E3" s="0" t="s">
        <v>16</v>
      </c>
      <c r="F3" s="0" t="n">
        <v>2015</v>
      </c>
      <c r="G3" s="0" t="s">
        <v>17</v>
      </c>
    </row>
    <row r="4" customFormat="false" ht="12.8" hidden="false" customHeight="false" outlineLevel="0" collapsed="false">
      <c r="A4" s="4" t="n">
        <v>17</v>
      </c>
      <c r="B4" s="0" t="s">
        <v>18</v>
      </c>
      <c r="C4" s="0" t="s">
        <v>19</v>
      </c>
      <c r="D4" s="0" t="s">
        <v>20</v>
      </c>
      <c r="E4" s="0" t="s">
        <v>16</v>
      </c>
      <c r="F4" s="0" t="n">
        <v>2009</v>
      </c>
      <c r="G4" s="0" t="s">
        <v>21</v>
      </c>
    </row>
    <row r="5" customFormat="false" ht="12.8" hidden="false" customHeight="false" outlineLevel="0" collapsed="false">
      <c r="A5" s="4" t="n">
        <v>18</v>
      </c>
      <c r="B5" s="0" t="s">
        <v>18</v>
      </c>
      <c r="C5" s="0" t="s">
        <v>22</v>
      </c>
      <c r="D5" s="0" t="s">
        <v>20</v>
      </c>
      <c r="E5" s="0" t="s">
        <v>23</v>
      </c>
      <c r="F5" s="0" t="n">
        <v>2011</v>
      </c>
      <c r="G5" s="0" t="s">
        <v>24</v>
      </c>
    </row>
    <row r="6" customFormat="false" ht="12.8" hidden="false" customHeight="false" outlineLevel="0" collapsed="false">
      <c r="A6" s="4" t="n">
        <v>201</v>
      </c>
      <c r="B6" s="0" t="s">
        <v>25</v>
      </c>
      <c r="C6" s="0" t="s">
        <v>26</v>
      </c>
      <c r="D6" s="0" t="s">
        <v>27</v>
      </c>
      <c r="E6" s="0" t="s">
        <v>16</v>
      </c>
      <c r="F6" s="0" t="n">
        <v>2015</v>
      </c>
      <c r="G6" s="0" t="s">
        <v>17</v>
      </c>
    </row>
    <row r="7" customFormat="false" ht="12.8" hidden="false" customHeight="false" outlineLevel="0" collapsed="false">
      <c r="A7" s="4" t="n">
        <v>202</v>
      </c>
      <c r="B7" s="0" t="s">
        <v>28</v>
      </c>
      <c r="C7" s="0" t="s">
        <v>29</v>
      </c>
      <c r="D7" s="0" t="s">
        <v>30</v>
      </c>
      <c r="E7" s="0" t="s">
        <v>16</v>
      </c>
      <c r="F7" s="0" t="n">
        <v>2015</v>
      </c>
      <c r="G7" s="0" t="s">
        <v>17</v>
      </c>
    </row>
    <row r="8" customFormat="false" ht="12.8" hidden="false" customHeight="false" outlineLevel="0" collapsed="false">
      <c r="A8" s="4" t="n">
        <v>203</v>
      </c>
      <c r="B8" s="0" t="s">
        <v>31</v>
      </c>
      <c r="C8" s="0" t="s">
        <v>32</v>
      </c>
      <c r="D8" s="0" t="s">
        <v>30</v>
      </c>
      <c r="E8" s="0" t="s">
        <v>23</v>
      </c>
      <c r="F8" s="0" t="n">
        <v>2016</v>
      </c>
      <c r="G8" s="0" t="s">
        <v>33</v>
      </c>
    </row>
    <row r="9" customFormat="false" ht="12.8" hidden="false" customHeight="false" outlineLevel="0" collapsed="false">
      <c r="A9" s="4" t="n">
        <v>204</v>
      </c>
      <c r="B9" s="0" t="s">
        <v>31</v>
      </c>
      <c r="C9" s="0" t="s">
        <v>34</v>
      </c>
      <c r="D9" s="0" t="s">
        <v>30</v>
      </c>
      <c r="E9" s="0" t="s">
        <v>23</v>
      </c>
      <c r="F9" s="0" t="n">
        <v>2014</v>
      </c>
      <c r="G9" s="0" t="s">
        <v>35</v>
      </c>
    </row>
    <row r="10" customFormat="false" ht="12.8" hidden="false" customHeight="false" outlineLevel="0" collapsed="false">
      <c r="A10" s="4" t="n">
        <v>205</v>
      </c>
      <c r="B10" s="0" t="s">
        <v>36</v>
      </c>
      <c r="C10" s="0" t="s">
        <v>37</v>
      </c>
      <c r="D10" s="0" t="s">
        <v>30</v>
      </c>
      <c r="E10" s="0" t="s">
        <v>23</v>
      </c>
      <c r="F10" s="0" t="n">
        <v>2014</v>
      </c>
      <c r="G10" s="0" t="s">
        <v>35</v>
      </c>
    </row>
    <row r="11" customFormat="false" ht="12.8" hidden="false" customHeight="false" outlineLevel="0" collapsed="false">
      <c r="A11" s="4" t="n">
        <v>206</v>
      </c>
      <c r="B11" s="0" t="s">
        <v>38</v>
      </c>
      <c r="C11" s="0" t="s">
        <v>39</v>
      </c>
      <c r="D11" s="0" t="s">
        <v>30</v>
      </c>
      <c r="E11" s="0" t="s">
        <v>23</v>
      </c>
      <c r="F11" s="0" t="n">
        <v>2011</v>
      </c>
      <c r="G11" s="0" t="s">
        <v>24</v>
      </c>
    </row>
    <row r="12" customFormat="false" ht="12.8" hidden="false" customHeight="false" outlineLevel="0" collapsed="false">
      <c r="A12" s="4" t="n">
        <v>207</v>
      </c>
      <c r="B12" s="0" t="s">
        <v>38</v>
      </c>
      <c r="C12" s="0" t="s">
        <v>40</v>
      </c>
      <c r="D12" s="0" t="s">
        <v>30</v>
      </c>
      <c r="E12" s="0" t="s">
        <v>23</v>
      </c>
      <c r="F12" s="0" t="n">
        <v>2013</v>
      </c>
      <c r="G12" s="0" t="s">
        <v>35</v>
      </c>
    </row>
    <row r="13" customFormat="false" ht="12.8" hidden="false" customHeight="false" outlineLevel="0" collapsed="false">
      <c r="A13" s="4" t="n">
        <v>208</v>
      </c>
      <c r="B13" s="0" t="s">
        <v>41</v>
      </c>
      <c r="C13" s="0" t="s">
        <v>42</v>
      </c>
      <c r="D13" s="0" t="s">
        <v>30</v>
      </c>
      <c r="E13" s="0" t="s">
        <v>23</v>
      </c>
      <c r="F13" s="0" t="n">
        <v>2012</v>
      </c>
      <c r="G13" s="0" t="s">
        <v>24</v>
      </c>
    </row>
    <row r="14" customFormat="false" ht="12.8" hidden="false" customHeight="false" outlineLevel="0" collapsed="false">
      <c r="A14" s="4" t="n">
        <v>209</v>
      </c>
      <c r="B14" s="0" t="s">
        <v>43</v>
      </c>
      <c r="C14" s="0" t="s">
        <v>44</v>
      </c>
      <c r="D14" s="0" t="s">
        <v>45</v>
      </c>
      <c r="E14" s="0" t="s">
        <v>16</v>
      </c>
      <c r="F14" s="0" t="n">
        <v>2011</v>
      </c>
      <c r="G14" s="0" t="s">
        <v>46</v>
      </c>
    </row>
    <row r="15" customFormat="false" ht="12.8" hidden="false" customHeight="false" outlineLevel="0" collapsed="false">
      <c r="A15" s="4" t="n">
        <v>210</v>
      </c>
      <c r="B15" s="0" t="s">
        <v>47</v>
      </c>
      <c r="C15" s="0" t="s">
        <v>48</v>
      </c>
      <c r="D15" s="0" t="s">
        <v>49</v>
      </c>
      <c r="E15" s="0" t="s">
        <v>23</v>
      </c>
      <c r="F15" s="0" t="n">
        <v>2009</v>
      </c>
      <c r="G15" s="0" t="s">
        <v>50</v>
      </c>
    </row>
    <row r="16" customFormat="false" ht="12.8" hidden="false" customHeight="false" outlineLevel="0" collapsed="false">
      <c r="A16" s="4" t="n">
        <v>211</v>
      </c>
      <c r="B16" s="0" t="s">
        <v>51</v>
      </c>
      <c r="C16" s="0" t="s">
        <v>52</v>
      </c>
      <c r="D16" s="0" t="s">
        <v>53</v>
      </c>
      <c r="E16" s="0" t="s">
        <v>23</v>
      </c>
      <c r="F16" s="0" t="n">
        <v>2009</v>
      </c>
      <c r="G16" s="0" t="s">
        <v>50</v>
      </c>
    </row>
    <row r="17" customFormat="false" ht="12.8" hidden="false" customHeight="false" outlineLevel="0" collapsed="false">
      <c r="A17" s="4" t="n">
        <v>212</v>
      </c>
      <c r="B17" s="0" t="s">
        <v>54</v>
      </c>
      <c r="C17" s="0" t="s">
        <v>55</v>
      </c>
      <c r="D17" s="0" t="s">
        <v>30</v>
      </c>
      <c r="E17" s="0" t="s">
        <v>23</v>
      </c>
      <c r="F17" s="0" t="n">
        <v>2011</v>
      </c>
      <c r="G17" s="0" t="s">
        <v>24</v>
      </c>
    </row>
    <row r="18" customFormat="false" ht="12.8" hidden="false" customHeight="false" outlineLevel="0" collapsed="false">
      <c r="A18" s="4" t="n">
        <v>213</v>
      </c>
      <c r="B18" s="0" t="s">
        <v>56</v>
      </c>
      <c r="C18" s="0" t="s">
        <v>57</v>
      </c>
      <c r="D18" s="0" t="s">
        <v>53</v>
      </c>
      <c r="E18" s="0" t="s">
        <v>23</v>
      </c>
      <c r="F18" s="0" t="n">
        <v>2015</v>
      </c>
      <c r="G18" s="0" t="s">
        <v>33</v>
      </c>
    </row>
    <row r="19" customFormat="false" ht="12.8" hidden="false" customHeight="false" outlineLevel="0" collapsed="false">
      <c r="A19" s="4" t="n">
        <v>214</v>
      </c>
      <c r="B19" s="0" t="s">
        <v>58</v>
      </c>
      <c r="C19" s="0" t="s">
        <v>59</v>
      </c>
      <c r="E19" s="0" t="s">
        <v>23</v>
      </c>
      <c r="F19" s="0" t="n">
        <v>2011</v>
      </c>
      <c r="G19" s="0" t="s">
        <v>24</v>
      </c>
    </row>
    <row r="20" customFormat="false" ht="12.8" hidden="false" customHeight="false" outlineLevel="0" collapsed="false">
      <c r="A20" s="4" t="n">
        <v>215</v>
      </c>
      <c r="B20" s="0" t="s">
        <v>60</v>
      </c>
      <c r="C20" s="0" t="s">
        <v>61</v>
      </c>
      <c r="E20" s="0" t="s">
        <v>23</v>
      </c>
      <c r="F20" s="0" t="n">
        <v>2011</v>
      </c>
      <c r="G20" s="0" t="s">
        <v>24</v>
      </c>
    </row>
    <row r="21" customFormat="false" ht="12.8" hidden="false" customHeight="false" outlineLevel="0" collapsed="false">
      <c r="A21" s="4" t="n">
        <v>216</v>
      </c>
      <c r="B21" s="0" t="s">
        <v>62</v>
      </c>
      <c r="C21" s="0" t="s">
        <v>63</v>
      </c>
      <c r="E21" s="0" t="s">
        <v>23</v>
      </c>
      <c r="F21" s="0" t="n">
        <v>2012</v>
      </c>
      <c r="G21" s="0" t="s">
        <v>24</v>
      </c>
    </row>
    <row r="22" customFormat="false" ht="12.8" hidden="false" customHeight="false" outlineLevel="0" collapsed="false">
      <c r="A22" s="4" t="n">
        <v>217</v>
      </c>
      <c r="B22" s="0" t="s">
        <v>64</v>
      </c>
      <c r="C22" s="0" t="s">
        <v>65</v>
      </c>
      <c r="D22" s="0" t="s">
        <v>66</v>
      </c>
      <c r="E22" s="0" t="s">
        <v>23</v>
      </c>
      <c r="F22" s="0" t="n">
        <v>2014</v>
      </c>
      <c r="G22" s="0" t="s">
        <v>35</v>
      </c>
    </row>
    <row r="23" customFormat="false" ht="12.8" hidden="false" customHeight="false" outlineLevel="0" collapsed="false">
      <c r="A23" s="4" t="n">
        <v>218</v>
      </c>
      <c r="B23" s="0" t="s">
        <v>67</v>
      </c>
      <c r="C23" s="0" t="s">
        <v>68</v>
      </c>
      <c r="D23" s="0" t="s">
        <v>66</v>
      </c>
      <c r="E23" s="0" t="s">
        <v>23</v>
      </c>
      <c r="F23" s="0" t="n">
        <v>2014</v>
      </c>
      <c r="G23" s="0" t="s">
        <v>35</v>
      </c>
    </row>
    <row r="24" customFormat="false" ht="12.8" hidden="false" customHeight="false" outlineLevel="0" collapsed="false">
      <c r="A24" s="4" t="n">
        <v>219</v>
      </c>
      <c r="B24" s="0" t="s">
        <v>69</v>
      </c>
      <c r="C24" s="0" t="s">
        <v>70</v>
      </c>
      <c r="E24" s="0" t="s">
        <v>16</v>
      </c>
      <c r="F24" s="0" t="n">
        <v>2016</v>
      </c>
      <c r="G24" s="0" t="s">
        <v>17</v>
      </c>
    </row>
    <row r="25" customFormat="false" ht="12.8" hidden="false" customHeight="false" outlineLevel="0" collapsed="false">
      <c r="A25" s="4" t="n">
        <v>220</v>
      </c>
      <c r="B25" s="0" t="s">
        <v>71</v>
      </c>
      <c r="C25" s="0" t="s">
        <v>72</v>
      </c>
      <c r="E25" s="0" t="s">
        <v>16</v>
      </c>
      <c r="F25" s="0" t="n">
        <v>2015</v>
      </c>
      <c r="G25" s="0" t="s">
        <v>17</v>
      </c>
    </row>
    <row r="26" customFormat="false" ht="12.8" hidden="false" customHeight="false" outlineLevel="0" collapsed="false">
      <c r="A26" s="4" t="n">
        <v>221</v>
      </c>
      <c r="B26" s="0" t="s">
        <v>73</v>
      </c>
      <c r="C26" s="0" t="s">
        <v>74</v>
      </c>
      <c r="E26" s="0" t="s">
        <v>16</v>
      </c>
      <c r="F26" s="0" t="n">
        <v>2016</v>
      </c>
      <c r="G26" s="0" t="s">
        <v>17</v>
      </c>
    </row>
    <row r="27" customFormat="false" ht="12.8" hidden="false" customHeight="false" outlineLevel="0" collapsed="false">
      <c r="A27" s="4" t="n">
        <v>222</v>
      </c>
      <c r="B27" s="0" t="s">
        <v>75</v>
      </c>
      <c r="C27" s="0" t="s">
        <v>76</v>
      </c>
      <c r="E27" s="0" t="s">
        <v>16</v>
      </c>
      <c r="F27" s="0" t="n">
        <v>2016</v>
      </c>
      <c r="G27" s="0" t="s">
        <v>17</v>
      </c>
    </row>
    <row r="28" customFormat="false" ht="12.8" hidden="false" customHeight="false" outlineLevel="0" collapsed="false">
      <c r="A28" s="4" t="n">
        <v>223</v>
      </c>
      <c r="B28" s="0" t="s">
        <v>69</v>
      </c>
      <c r="C28" s="0" t="s">
        <v>22</v>
      </c>
      <c r="E28" s="0" t="s">
        <v>23</v>
      </c>
      <c r="F28" s="0" t="n">
        <v>2013</v>
      </c>
      <c r="G28" s="0" t="s">
        <v>35</v>
      </c>
    </row>
    <row r="29" customFormat="false" ht="12.8" hidden="false" customHeight="false" outlineLevel="0" collapsed="false">
      <c r="A29" s="4" t="n">
        <v>224</v>
      </c>
      <c r="B29" s="0" t="s">
        <v>77</v>
      </c>
      <c r="C29" s="0" t="s">
        <v>78</v>
      </c>
      <c r="D29" s="0" t="s">
        <v>79</v>
      </c>
      <c r="E29" s="0" t="s">
        <v>16</v>
      </c>
      <c r="F29" s="0" t="n">
        <v>2014</v>
      </c>
      <c r="G29" s="0" t="s">
        <v>80</v>
      </c>
    </row>
    <row r="30" customFormat="false" ht="12.8" hidden="false" customHeight="false" outlineLevel="0" collapsed="false">
      <c r="A30" s="4" t="n">
        <v>225</v>
      </c>
      <c r="B30" s="0" t="s">
        <v>81</v>
      </c>
      <c r="C30" s="0" t="s">
        <v>82</v>
      </c>
      <c r="E30" s="0" t="s">
        <v>16</v>
      </c>
      <c r="F30" s="0" t="n">
        <v>2012</v>
      </c>
      <c r="G30" s="0" t="s">
        <v>46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LibreOffice/7.5.9.2$Windows_X86_64 LibreOffice_project/cdeefe45c17511d326101eed8008ac4092f278a9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2024-07-24T18:37:39Z</dcterms:created>
  <dc:creator/>
  <dc:description/>
  <dc:language>de-DE</dc:language>
  <cp:lastModifiedBy/>
  <dcterms:modified xsi:type="dcterms:W3CDTF">2024-07-24T19:45:36Z</dcterms:modified>
  <cp:revision>3</cp:revision>
  <dc:subject/>
  <dc:title/>
</cp:coreProperties>
</file>